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wnloads\"/>
    </mc:Choice>
  </mc:AlternateContent>
  <xr:revisionPtr revIDLastSave="0" documentId="13_ncr:1_{5F95BD2E-CDF3-4F87-93D3-D8CAB839AD50}" xr6:coauthVersionLast="47" xr6:coauthVersionMax="47" xr10:uidLastSave="{00000000-0000-0000-0000-000000000000}"/>
  <bookViews>
    <workbookView xWindow="-90" yWindow="-90" windowWidth="17460" windowHeight="10260" xr2:uid="{ABDE8926-41C3-4230-9767-2F94CE1FFD29}"/>
  </bookViews>
  <sheets>
    <sheet name="BOQ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0" i="3" l="1"/>
  <c r="J57" i="3"/>
  <c r="J61" i="3" l="1"/>
  <c r="J62" i="3" l="1"/>
  <c r="J63" i="3" s="1"/>
</calcChain>
</file>

<file path=xl/sharedStrings.xml><?xml version="1.0" encoding="utf-8"?>
<sst xmlns="http://schemas.openxmlformats.org/spreadsheetml/2006/main" count="115" uniqueCount="96">
  <si>
    <t xml:space="preserve">HPS  MOBIL PEMADAM KEBAKARAN </t>
  </si>
  <si>
    <t>TIPE FIRE JEEP 4X4</t>
  </si>
  <si>
    <t>NO</t>
  </si>
  <si>
    <t>SPESIFIKASI / DESKRIPSI</t>
  </si>
  <si>
    <t xml:space="preserve">DESKRIPSI </t>
  </si>
  <si>
    <t>SATUAN</t>
  </si>
  <si>
    <t>VOLUME</t>
  </si>
  <si>
    <t>HARGA SATUAN (Rp)</t>
  </si>
  <si>
    <t>TOTAL HARGA (Rp)</t>
  </si>
  <si>
    <t>CHASIS</t>
  </si>
  <si>
    <t xml:space="preserve">Tipe </t>
  </si>
  <si>
    <t xml:space="preserve">Mobil Jeep Single Cabin </t>
  </si>
  <si>
    <t>UNIT</t>
  </si>
  <si>
    <t xml:space="preserve">Penggerak </t>
  </si>
  <si>
    <t>4x4</t>
  </si>
  <si>
    <t>Standart Cabin :</t>
  </si>
  <si>
    <t xml:space="preserve">Jum. Penumpang </t>
  </si>
  <si>
    <t xml:space="preserve">3 orang termasuk supir </t>
  </si>
  <si>
    <t>Dimensi  :</t>
  </si>
  <si>
    <t xml:space="preserve">Panjang </t>
  </si>
  <si>
    <t>5080 mm</t>
  </si>
  <si>
    <t xml:space="preserve">Lebar  </t>
  </si>
  <si>
    <t>1785 mm</t>
  </si>
  <si>
    <t xml:space="preserve">Tinggi  </t>
  </si>
  <si>
    <t>1795 mm</t>
  </si>
  <si>
    <t>Kapasitas :</t>
  </si>
  <si>
    <t>GVW</t>
  </si>
  <si>
    <t xml:space="preserve">2760 kg </t>
  </si>
  <si>
    <t xml:space="preserve"> Tangki Bahan Bakar </t>
  </si>
  <si>
    <t xml:space="preserve">75 liter </t>
  </si>
  <si>
    <t>Detil Mesin :</t>
  </si>
  <si>
    <t xml:space="preserve">Silinder </t>
  </si>
  <si>
    <t>2400 cc</t>
  </si>
  <si>
    <t xml:space="preserve">Tipe Mesin </t>
  </si>
  <si>
    <t xml:space="preserve">DOHC 16 VELVE, in-line 4 -Cylinder </t>
  </si>
  <si>
    <t xml:space="preserve">Maksimal tenaga </t>
  </si>
  <si>
    <t xml:space="preserve">110  PS at 4000 rpm </t>
  </si>
  <si>
    <t xml:space="preserve">Maksimal Torsi </t>
  </si>
  <si>
    <t xml:space="preserve">20,4 kg - 1500 - 3500 rpm </t>
  </si>
  <si>
    <t xml:space="preserve">Transmisi </t>
  </si>
  <si>
    <t xml:space="preserve">Manual 5 speed atau otomatis </t>
  </si>
  <si>
    <t xml:space="preserve">Pengereman </t>
  </si>
  <si>
    <t xml:space="preserve">drum </t>
  </si>
  <si>
    <t>Velg dan Ban  :</t>
  </si>
  <si>
    <t xml:space="preserve">Ban Depan </t>
  </si>
  <si>
    <t>205 R16C 8PR</t>
  </si>
  <si>
    <t xml:space="preserve">Ban Belakang </t>
  </si>
  <si>
    <t xml:space="preserve">Jumlah Roda </t>
  </si>
  <si>
    <t xml:space="preserve">4 ban </t>
  </si>
  <si>
    <t xml:space="preserve">Jenis Ban </t>
  </si>
  <si>
    <t xml:space="preserve">Type of road </t>
  </si>
  <si>
    <t xml:space="preserve">Power Steering </t>
  </si>
  <si>
    <t xml:space="preserve">Ada </t>
  </si>
  <si>
    <t>BODY WORK &amp; TANGKI</t>
  </si>
  <si>
    <t xml:space="preserve">Modifikasi Karoseri, </t>
  </si>
  <si>
    <t>Tangki Stainless 600L, Roll-up Door</t>
  </si>
  <si>
    <t>SET</t>
  </si>
  <si>
    <t xml:space="preserve">Cat </t>
  </si>
  <si>
    <t>Polyurethane Oven System Warna merah Pemadam RAL - 3000</t>
  </si>
  <si>
    <t xml:space="preserve">Stripping dan Logo </t>
  </si>
  <si>
    <t xml:space="preserve">Cutting Stiker </t>
  </si>
  <si>
    <t>Pada sisi kanan dan kiri pintu kendaraan diipasang logo CSR Bank Papua dan Tulisan "Program SAHABAT Bank Papua Tahun 2026"</t>
  </si>
  <si>
    <t>POMPA PEMADAM</t>
  </si>
  <si>
    <t xml:space="preserve">Portable Pump </t>
  </si>
  <si>
    <t>Tohatsu VE1500 (atau setara)</t>
  </si>
  <si>
    <t>PERLENGKAPAN PEMADAM</t>
  </si>
  <si>
    <t xml:space="preserve">Discharge Hose 2.5" x 30m (Canvas Double Jacket) </t>
  </si>
  <si>
    <t>ROLL</t>
  </si>
  <si>
    <t>Branch pipe Variable Nozzle 2.5" (Alumunium)</t>
  </si>
  <si>
    <t>Extended Ladder Alumunium 2x3</t>
  </si>
  <si>
    <t>Kampak Pemadam</t>
  </si>
  <si>
    <t>Linggis Besi Baja</t>
  </si>
  <si>
    <t>Hook (Gaiter)</t>
  </si>
  <si>
    <t>APAR Dry Chemical Powder 6kg</t>
  </si>
  <si>
    <t>Tali Tambang Manila</t>
  </si>
  <si>
    <t>Ganjal Roda</t>
  </si>
  <si>
    <t>P3K (First Aid Kit Standar)</t>
  </si>
  <si>
    <t>Fire Blanket (Nomex 1.5 x 2m)</t>
  </si>
  <si>
    <t>PERLENGKAPAN PERSONIL &amp; SAFETY</t>
  </si>
  <si>
    <t>Wearpack Tahan Flame (Nomex III A)</t>
  </si>
  <si>
    <t>Helm Safety Damkar (Standar NFPA)</t>
  </si>
  <si>
    <t>Sarung Tangan Anti Api</t>
  </si>
  <si>
    <t>Sepatu Pemadam Kebakaran</t>
  </si>
  <si>
    <r>
      <t>SCBA (Self Contained Breathing Apparatus)</t>
    </r>
    <r>
      <rPr>
        <sz val="12"/>
        <color rgb="FF1F1F1F"/>
        <rFont val="Arial"/>
        <family val="2"/>
      </rPr>
      <t>*</t>
    </r>
  </si>
  <si>
    <t>BIAYA PENGIRIMAN</t>
  </si>
  <si>
    <t>Biaya Pengiriman dan Asuransi</t>
  </si>
  <si>
    <t xml:space="preserve">Jakarta - Jayapura </t>
  </si>
  <si>
    <t>Lumpsum</t>
  </si>
  <si>
    <t>SUB TOTAL BIAYA  NO 1-6</t>
  </si>
  <si>
    <t xml:space="preserve">LAINNYA </t>
  </si>
  <si>
    <t xml:space="preserve">Pelatihan (Training) &amp; Uji Fungsi di Jayapura </t>
  </si>
  <si>
    <t>Buku Manual, Petunjuk Maintenance &amp; Sertifikat</t>
  </si>
  <si>
    <t xml:space="preserve">SUB TOTAL </t>
  </si>
  <si>
    <t xml:space="preserve">TOTAL </t>
  </si>
  <si>
    <t>PPN 11%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</si>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</sst>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1F1F1F"/>
      <name val="Arial"/>
      <family val="2"/>
    </font>
    <font>
      <sz val="12"/>
      <color rgb="FF1F1F1F"/>
      <name val="Arial"/>
      <family val="2"/>
    </font>
    <font>
      <i/>
      <sz val="12"/>
      <color theme="1"/>
      <name val="Arial"/>
      <family val="2"/>
    </font>
    <font>
      <b/>
      <sz val="14"/>
      <color rgb="FF1F1F1F"/>
      <name val="Arial"/>
      <family val="2"/>
    </font>
    <font>
      <sz val="14"/>
      <color rgb="FF1F1F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>
      <alignment vertical="center"/>
    </xf>
  </cellStyleXfs>
  <cellXfs count="67">
    <xf numFmtId="0" fontId="0" fillId="0" borderId="0" xfId="0"/>
    <xf numFmtId="0" fontId="3" fillId="0" borderId="0" xfId="0" applyFont="1"/>
    <xf numFmtId="0" fontId="5" fillId="0" borderId="2" xfId="0" applyFont="1" applyBorder="1" applyAlignment="1">
      <alignment horizontal="left" vertical="center" wrapText="1" readingOrder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5" fillId="0" borderId="2" xfId="0" applyFont="1" applyBorder="1" applyAlignment="1">
      <alignment vertical="center" wrapText="1" readingOrder="1"/>
    </xf>
    <xf numFmtId="0" fontId="6" fillId="0" borderId="2" xfId="0" applyFont="1" applyBorder="1" applyAlignment="1">
      <alignment horizontal="right" vertical="center" wrapText="1" readingOrder="1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1" applyNumberFormat="1" applyFont="1" applyBorder="1" applyAlignment="1">
      <alignment vertical="center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5" fillId="0" borderId="3" xfId="0" applyFont="1" applyBorder="1" applyAlignment="1">
      <alignment vertical="center" wrapText="1" readingOrder="1"/>
    </xf>
    <xf numFmtId="0" fontId="5" fillId="0" borderId="8" xfId="0" applyFont="1" applyBorder="1" applyAlignment="1">
      <alignment vertical="center" wrapText="1" readingOrder="1"/>
    </xf>
    <xf numFmtId="165" fontId="5" fillId="0" borderId="8" xfId="0" applyNumberFormat="1" applyFont="1" applyBorder="1" applyAlignment="1">
      <alignment vertical="center" wrapText="1" readingOrder="1"/>
    </xf>
    <xf numFmtId="165" fontId="5" fillId="2" borderId="2" xfId="0" applyNumberFormat="1" applyFont="1" applyFill="1" applyBorder="1" applyAlignment="1">
      <alignment vertical="center" wrapText="1" readingOrder="1"/>
    </xf>
    <xf numFmtId="165" fontId="5" fillId="2" borderId="2" xfId="1" applyNumberFormat="1" applyFont="1" applyFill="1" applyBorder="1" applyAlignment="1">
      <alignment vertical="center" wrapText="1" readingOrder="1"/>
    </xf>
    <xf numFmtId="0" fontId="5" fillId="0" borderId="2" xfId="0" applyFont="1" applyBorder="1" applyAlignment="1">
      <alignment horizontal="right" vertical="center" wrapText="1" readingOrder="1"/>
    </xf>
    <xf numFmtId="165" fontId="5" fillId="0" borderId="2" xfId="1" applyNumberFormat="1" applyFont="1" applyBorder="1" applyAlignment="1">
      <alignment vertical="center" wrapText="1" readingOrder="1"/>
    </xf>
    <xf numFmtId="0" fontId="8" fillId="3" borderId="2" xfId="0" applyFont="1" applyFill="1" applyBorder="1" applyAlignment="1">
      <alignment vertical="center" wrapText="1" readingOrder="1"/>
    </xf>
    <xf numFmtId="0" fontId="8" fillId="3" borderId="2" xfId="0" applyFont="1" applyFill="1" applyBorder="1" applyAlignment="1">
      <alignment horizontal="right" vertical="center" wrapText="1" readingOrder="1"/>
    </xf>
    <xf numFmtId="0" fontId="9" fillId="3" borderId="2" xfId="0" applyFont="1" applyFill="1" applyBorder="1" applyAlignment="1">
      <alignment horizontal="center" vertical="center" wrapText="1" readingOrder="1"/>
    </xf>
    <xf numFmtId="165" fontId="9" fillId="3" borderId="2" xfId="1" applyNumberFormat="1" applyFont="1" applyFill="1" applyBorder="1" applyAlignment="1">
      <alignment vertical="center" wrapText="1" readingOrder="1"/>
    </xf>
    <xf numFmtId="165" fontId="8" fillId="3" borderId="2" xfId="1" applyNumberFormat="1" applyFont="1" applyFill="1" applyBorder="1" applyAlignment="1">
      <alignment vertical="center" wrapText="1" readingOrder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1" applyNumberFormat="1" applyFont="1" applyAlignment="1">
      <alignment horizontal="center"/>
    </xf>
    <xf numFmtId="0" fontId="5" fillId="0" borderId="5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right" vertical="center" wrapText="1" readingOrder="1"/>
    </xf>
    <xf numFmtId="0" fontId="5" fillId="0" borderId="5" xfId="0" applyFont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left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1" applyNumberFormat="1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3" xfId="0" applyFont="1" applyBorder="1" applyAlignment="1">
      <alignment horizontal="left" vertical="center" wrapText="1" readingOrder="1"/>
    </xf>
    <xf numFmtId="0" fontId="6" fillId="0" borderId="4" xfId="0" applyFont="1" applyBorder="1" applyAlignment="1">
      <alignment horizontal="left" vertical="center" wrapText="1" readingOrder="1"/>
    </xf>
    <xf numFmtId="0" fontId="5" fillId="0" borderId="3" xfId="0" applyFont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165" fontId="6" fillId="0" borderId="5" xfId="1" applyNumberFormat="1" applyFont="1" applyBorder="1" applyAlignment="1">
      <alignment horizontal="center" vertical="center" wrapText="1" readingOrder="1"/>
    </xf>
    <xf numFmtId="165" fontId="6" fillId="0" borderId="6" xfId="1" applyNumberFormat="1" applyFont="1" applyBorder="1" applyAlignment="1">
      <alignment horizontal="center" vertical="center" wrapText="1" readingOrder="1"/>
    </xf>
    <xf numFmtId="165" fontId="6" fillId="0" borderId="7" xfId="1" applyNumberFormat="1" applyFont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E31AB-F77D-4C21-B214-49CF245A65AB}">
  <dimension ref="C1:J63"/>
  <sheetViews>
    <sheetView tabSelected="1" topLeftCell="A42" zoomScale="59" workbookViewId="0">
      <selection activeCell="D68" sqref="D68"/>
    </sheetView>
  </sheetViews>
  <sheetFormatPr defaultRowHeight="15.5"/>
  <cols>
    <col min="1" max="2" width="8.7265625" style="1"/>
    <col min="3" max="3" width="4.7265625" style="30" customWidth="1"/>
    <col min="4" max="4" width="29.26953125" style="1" customWidth="1"/>
    <col min="5" max="5" width="23.953125" style="31" customWidth="1"/>
    <col min="6" max="6" width="33.54296875" style="31" customWidth="1"/>
    <col min="7" max="7" width="14.1328125" style="3" customWidth="1"/>
    <col min="8" max="8" width="11.453125" style="3" customWidth="1"/>
    <col min="9" max="9" width="15.453125" style="32" bestFit="1" customWidth="1"/>
    <col min="10" max="10" width="19.953125" style="32" customWidth="1"/>
    <col min="11" max="16384" width="8.7265625" style="1"/>
  </cols>
  <sheetData>
    <row r="1" spans="3:10" ht="18">
      <c r="C1" s="58" t="s">
        <v>0</v>
      </c>
      <c r="D1" s="58"/>
      <c r="E1" s="58"/>
      <c r="F1" s="58"/>
      <c r="G1" s="58"/>
      <c r="H1" s="58"/>
      <c r="I1" s="58"/>
      <c r="J1" s="58"/>
    </row>
    <row r="2" spans="3:10" ht="15.75" customHeight="1">
      <c r="C2" s="59" t="s">
        <v>1</v>
      </c>
      <c r="D2" s="59"/>
      <c r="E2" s="59"/>
      <c r="F2" s="59"/>
      <c r="G2" s="59"/>
      <c r="H2" s="59"/>
      <c r="I2" s="59"/>
      <c r="J2" s="59"/>
    </row>
    <row r="3" spans="3:10" s="3" customFormat="1" ht="31">
      <c r="C3" s="4" t="s">
        <v>2</v>
      </c>
      <c r="D3" s="2" t="s">
        <v>3</v>
      </c>
      <c r="E3" s="42" t="s">
        <v>4</v>
      </c>
      <c r="F3" s="44"/>
      <c r="G3" s="4" t="s">
        <v>5</v>
      </c>
      <c r="H3" s="4" t="s">
        <v>6</v>
      </c>
      <c r="I3" s="4" t="s">
        <v>7</v>
      </c>
      <c r="J3" s="4" t="s">
        <v>8</v>
      </c>
    </row>
    <row r="4" spans="3:10" ht="15.5" customHeight="1">
      <c r="C4" s="60">
        <v>1</v>
      </c>
      <c r="D4" s="60" t="s">
        <v>9</v>
      </c>
      <c r="E4" s="5" t="s">
        <v>10</v>
      </c>
      <c r="F4" s="6" t="s">
        <v>11</v>
      </c>
      <c r="G4" s="61" t="s">
        <v>12</v>
      </c>
      <c r="H4" s="61">
        <v>1</v>
      </c>
      <c r="I4" s="64"/>
      <c r="J4" s="64"/>
    </row>
    <row r="5" spans="3:10" ht="15.5" customHeight="1">
      <c r="C5" s="60"/>
      <c r="D5" s="60"/>
      <c r="E5" s="5" t="s">
        <v>13</v>
      </c>
      <c r="F5" s="6" t="s">
        <v>14</v>
      </c>
      <c r="G5" s="62"/>
      <c r="H5" s="62"/>
      <c r="I5" s="65"/>
      <c r="J5" s="65"/>
    </row>
    <row r="6" spans="3:10" ht="15.5" customHeight="1">
      <c r="C6" s="60"/>
      <c r="D6" s="60"/>
      <c r="E6" s="7" t="s">
        <v>15</v>
      </c>
      <c r="F6" s="6"/>
      <c r="G6" s="62"/>
      <c r="H6" s="62"/>
      <c r="I6" s="65"/>
      <c r="J6" s="65"/>
    </row>
    <row r="7" spans="3:10" ht="15.5" customHeight="1">
      <c r="C7" s="60"/>
      <c r="D7" s="60"/>
      <c r="E7" s="5" t="s">
        <v>16</v>
      </c>
      <c r="F7" s="6" t="s">
        <v>17</v>
      </c>
      <c r="G7" s="62"/>
      <c r="H7" s="62"/>
      <c r="I7" s="65"/>
      <c r="J7" s="65"/>
    </row>
    <row r="8" spans="3:10" ht="15.5" customHeight="1">
      <c r="C8" s="60"/>
      <c r="D8" s="60"/>
      <c r="E8" s="7" t="s">
        <v>18</v>
      </c>
      <c r="F8" s="6"/>
      <c r="G8" s="62"/>
      <c r="H8" s="62"/>
      <c r="I8" s="65"/>
      <c r="J8" s="65"/>
    </row>
    <row r="9" spans="3:10" ht="15.5" customHeight="1">
      <c r="C9" s="60"/>
      <c r="D9" s="60"/>
      <c r="E9" s="5" t="s">
        <v>19</v>
      </c>
      <c r="F9" s="6" t="s">
        <v>20</v>
      </c>
      <c r="G9" s="62"/>
      <c r="H9" s="62"/>
      <c r="I9" s="65"/>
      <c r="J9" s="65"/>
    </row>
    <row r="10" spans="3:10" ht="15.5" customHeight="1">
      <c r="C10" s="60"/>
      <c r="D10" s="60"/>
      <c r="E10" s="5" t="s">
        <v>21</v>
      </c>
      <c r="F10" s="6" t="s">
        <v>22</v>
      </c>
      <c r="G10" s="62"/>
      <c r="H10" s="62"/>
      <c r="I10" s="65"/>
      <c r="J10" s="65"/>
    </row>
    <row r="11" spans="3:10" ht="15.5" customHeight="1">
      <c r="C11" s="60"/>
      <c r="D11" s="60"/>
      <c r="E11" s="5" t="s">
        <v>23</v>
      </c>
      <c r="F11" s="6" t="s">
        <v>24</v>
      </c>
      <c r="G11" s="62"/>
      <c r="H11" s="62"/>
      <c r="I11" s="65"/>
      <c r="J11" s="65"/>
    </row>
    <row r="12" spans="3:10" ht="15.5" customHeight="1">
      <c r="C12" s="60"/>
      <c r="D12" s="60"/>
      <c r="E12" s="7" t="s">
        <v>25</v>
      </c>
      <c r="F12" s="6"/>
      <c r="G12" s="62"/>
      <c r="H12" s="62"/>
      <c r="I12" s="65"/>
      <c r="J12" s="65"/>
    </row>
    <row r="13" spans="3:10" ht="15.5" customHeight="1">
      <c r="C13" s="60"/>
      <c r="D13" s="60"/>
      <c r="E13" s="5" t="s">
        <v>26</v>
      </c>
      <c r="F13" s="6" t="s">
        <v>27</v>
      </c>
      <c r="G13" s="62"/>
      <c r="H13" s="62"/>
      <c r="I13" s="65"/>
      <c r="J13" s="65"/>
    </row>
    <row r="14" spans="3:10" ht="15.5" customHeight="1">
      <c r="C14" s="60"/>
      <c r="D14" s="60"/>
      <c r="E14" s="5" t="s">
        <v>28</v>
      </c>
      <c r="F14" s="6" t="s">
        <v>29</v>
      </c>
      <c r="G14" s="62"/>
      <c r="H14" s="62"/>
      <c r="I14" s="65"/>
      <c r="J14" s="65"/>
    </row>
    <row r="15" spans="3:10" ht="15.5" customHeight="1">
      <c r="C15" s="60"/>
      <c r="D15" s="60"/>
      <c r="E15" s="7" t="s">
        <v>30</v>
      </c>
      <c r="F15" s="6"/>
      <c r="G15" s="62"/>
      <c r="H15" s="62"/>
      <c r="I15" s="65"/>
      <c r="J15" s="65"/>
    </row>
    <row r="16" spans="3:10" ht="15.5" customHeight="1">
      <c r="C16" s="60"/>
      <c r="D16" s="60"/>
      <c r="E16" s="5" t="s">
        <v>31</v>
      </c>
      <c r="F16" s="6" t="s">
        <v>32</v>
      </c>
      <c r="G16" s="62"/>
      <c r="H16" s="62"/>
      <c r="I16" s="65"/>
      <c r="J16" s="65"/>
    </row>
    <row r="17" spans="3:10" ht="30.5">
      <c r="C17" s="60"/>
      <c r="D17" s="60"/>
      <c r="E17" s="5" t="s">
        <v>33</v>
      </c>
      <c r="F17" s="6" t="s">
        <v>34</v>
      </c>
      <c r="G17" s="62"/>
      <c r="H17" s="62"/>
      <c r="I17" s="65"/>
      <c r="J17" s="65"/>
    </row>
    <row r="18" spans="3:10" ht="15.5" customHeight="1">
      <c r="C18" s="60"/>
      <c r="D18" s="60"/>
      <c r="E18" s="5" t="s">
        <v>35</v>
      </c>
      <c r="F18" s="6" t="s">
        <v>36</v>
      </c>
      <c r="G18" s="62"/>
      <c r="H18" s="62"/>
      <c r="I18" s="65"/>
      <c r="J18" s="65"/>
    </row>
    <row r="19" spans="3:10" ht="15.5" customHeight="1">
      <c r="C19" s="60"/>
      <c r="D19" s="60"/>
      <c r="E19" s="5" t="s">
        <v>37</v>
      </c>
      <c r="F19" s="6" t="s">
        <v>38</v>
      </c>
      <c r="G19" s="62"/>
      <c r="H19" s="62"/>
      <c r="I19" s="65"/>
      <c r="J19" s="65"/>
    </row>
    <row r="20" spans="3:10" ht="15.5" customHeight="1">
      <c r="C20" s="60"/>
      <c r="D20" s="60"/>
      <c r="E20" s="5" t="s">
        <v>39</v>
      </c>
      <c r="F20" s="6" t="s">
        <v>40</v>
      </c>
      <c r="G20" s="62"/>
      <c r="H20" s="62"/>
      <c r="I20" s="65"/>
      <c r="J20" s="65"/>
    </row>
    <row r="21" spans="3:10" ht="15.5" customHeight="1">
      <c r="C21" s="60"/>
      <c r="D21" s="60"/>
      <c r="E21" s="5" t="s">
        <v>41</v>
      </c>
      <c r="F21" s="6" t="s">
        <v>42</v>
      </c>
      <c r="G21" s="62"/>
      <c r="H21" s="62"/>
      <c r="I21" s="65"/>
      <c r="J21" s="65"/>
    </row>
    <row r="22" spans="3:10" ht="15.5" customHeight="1">
      <c r="C22" s="60"/>
      <c r="D22" s="60"/>
      <c r="E22" s="7" t="s">
        <v>43</v>
      </c>
      <c r="F22" s="6"/>
      <c r="G22" s="62"/>
      <c r="H22" s="62"/>
      <c r="I22" s="65"/>
      <c r="J22" s="65"/>
    </row>
    <row r="23" spans="3:10" ht="15.5" customHeight="1">
      <c r="C23" s="60"/>
      <c r="D23" s="60"/>
      <c r="E23" s="5" t="s">
        <v>44</v>
      </c>
      <c r="F23" s="6" t="s">
        <v>45</v>
      </c>
      <c r="G23" s="62"/>
      <c r="H23" s="62"/>
      <c r="I23" s="65"/>
      <c r="J23" s="65"/>
    </row>
    <row r="24" spans="3:10" ht="15.5" customHeight="1">
      <c r="C24" s="60"/>
      <c r="D24" s="60"/>
      <c r="E24" s="5" t="s">
        <v>46</v>
      </c>
      <c r="F24" s="6" t="s">
        <v>45</v>
      </c>
      <c r="G24" s="62"/>
      <c r="H24" s="62"/>
      <c r="I24" s="65"/>
      <c r="J24" s="65"/>
    </row>
    <row r="25" spans="3:10" ht="15.5" customHeight="1">
      <c r="C25" s="60"/>
      <c r="D25" s="60"/>
      <c r="E25" s="5" t="s">
        <v>47</v>
      </c>
      <c r="F25" s="6" t="s">
        <v>48</v>
      </c>
      <c r="G25" s="62"/>
      <c r="H25" s="62"/>
      <c r="I25" s="65"/>
      <c r="J25" s="65"/>
    </row>
    <row r="26" spans="3:10" ht="15.5" customHeight="1">
      <c r="C26" s="60"/>
      <c r="D26" s="60"/>
      <c r="E26" s="5" t="s">
        <v>49</v>
      </c>
      <c r="F26" s="6" t="s">
        <v>50</v>
      </c>
      <c r="G26" s="62"/>
      <c r="H26" s="62"/>
      <c r="I26" s="65"/>
      <c r="J26" s="65"/>
    </row>
    <row r="27" spans="3:10" ht="15.5" customHeight="1">
      <c r="C27" s="60"/>
      <c r="D27" s="60"/>
      <c r="E27" s="8" t="s">
        <v>51</v>
      </c>
      <c r="F27" s="6" t="s">
        <v>52</v>
      </c>
      <c r="G27" s="63"/>
      <c r="H27" s="63"/>
      <c r="I27" s="66"/>
      <c r="J27" s="66"/>
    </row>
    <row r="28" spans="3:10">
      <c r="C28" s="4">
        <v>2</v>
      </c>
      <c r="D28" s="9" t="s">
        <v>53</v>
      </c>
      <c r="E28" s="42"/>
      <c r="F28" s="43"/>
      <c r="G28" s="43"/>
      <c r="H28" s="43"/>
      <c r="I28" s="43"/>
      <c r="J28" s="44"/>
    </row>
    <row r="29" spans="3:10" ht="30.5">
      <c r="C29" s="33"/>
      <c r="D29" s="48"/>
      <c r="E29" s="10" t="s">
        <v>54</v>
      </c>
      <c r="F29" s="17" t="s">
        <v>55</v>
      </c>
      <c r="G29" s="46" t="s">
        <v>56</v>
      </c>
      <c r="H29" s="46">
        <v>1</v>
      </c>
      <c r="I29" s="47"/>
      <c r="J29" s="47"/>
    </row>
    <row r="30" spans="3:10" ht="46.5" customHeight="1">
      <c r="C30" s="34"/>
      <c r="D30" s="49"/>
      <c r="E30" s="11" t="s">
        <v>57</v>
      </c>
      <c r="F30" s="12" t="s">
        <v>58</v>
      </c>
      <c r="G30" s="46"/>
      <c r="H30" s="46"/>
      <c r="I30" s="47"/>
      <c r="J30" s="47"/>
    </row>
    <row r="31" spans="3:10" ht="15.25">
      <c r="C31" s="34"/>
      <c r="D31" s="49"/>
      <c r="E31" s="11" t="s">
        <v>59</v>
      </c>
      <c r="F31" s="12" t="s">
        <v>60</v>
      </c>
      <c r="G31" s="46"/>
      <c r="H31" s="46"/>
      <c r="I31" s="47"/>
      <c r="J31" s="47"/>
    </row>
    <row r="32" spans="3:10" ht="78.25" customHeight="1">
      <c r="C32" s="35"/>
      <c r="D32" s="50"/>
      <c r="E32" s="13"/>
      <c r="F32" s="14" t="s">
        <v>61</v>
      </c>
      <c r="G32" s="46"/>
      <c r="H32" s="46"/>
      <c r="I32" s="47"/>
      <c r="J32" s="47"/>
    </row>
    <row r="33" spans="3:10">
      <c r="C33" s="4">
        <v>3</v>
      </c>
      <c r="D33" s="9" t="s">
        <v>62</v>
      </c>
      <c r="E33" s="55"/>
      <c r="F33" s="56"/>
      <c r="G33" s="56"/>
      <c r="H33" s="56"/>
      <c r="I33" s="56"/>
      <c r="J33" s="57"/>
    </row>
    <row r="34" spans="3:10">
      <c r="C34" s="4"/>
      <c r="E34" s="10" t="s">
        <v>63</v>
      </c>
      <c r="F34" s="17" t="s">
        <v>64</v>
      </c>
      <c r="G34" s="15" t="s">
        <v>12</v>
      </c>
      <c r="H34" s="15">
        <v>1</v>
      </c>
      <c r="I34" s="16"/>
      <c r="J34" s="16"/>
    </row>
    <row r="35" spans="3:10" ht="31">
      <c r="C35" s="4">
        <v>4</v>
      </c>
      <c r="D35" s="9" t="s">
        <v>65</v>
      </c>
      <c r="E35" s="42"/>
      <c r="F35" s="43"/>
      <c r="G35" s="43"/>
      <c r="H35" s="43"/>
      <c r="I35" s="43"/>
      <c r="J35" s="44"/>
    </row>
    <row r="36" spans="3:10" ht="15.25">
      <c r="C36" s="33"/>
      <c r="D36" s="48"/>
      <c r="E36" s="51" t="s">
        <v>66</v>
      </c>
      <c r="F36" s="52"/>
      <c r="G36" s="15" t="s">
        <v>67</v>
      </c>
      <c r="H36" s="15">
        <v>3</v>
      </c>
      <c r="I36" s="16"/>
      <c r="J36" s="16"/>
    </row>
    <row r="37" spans="3:10" ht="15.25">
      <c r="C37" s="34"/>
      <c r="D37" s="49"/>
      <c r="E37" s="51" t="s">
        <v>68</v>
      </c>
      <c r="F37" s="52"/>
      <c r="G37" s="15" t="s">
        <v>12</v>
      </c>
      <c r="H37" s="15">
        <v>1</v>
      </c>
      <c r="I37" s="16"/>
      <c r="J37" s="16"/>
    </row>
    <row r="38" spans="3:10" ht="15.25" customHeight="1">
      <c r="C38" s="34"/>
      <c r="D38" s="49"/>
      <c r="E38" s="51" t="s">
        <v>69</v>
      </c>
      <c r="F38" s="52"/>
      <c r="G38" s="15" t="s">
        <v>12</v>
      </c>
      <c r="H38" s="15">
        <v>1</v>
      </c>
      <c r="I38" s="16"/>
      <c r="J38" s="16"/>
    </row>
    <row r="39" spans="3:10" ht="15.25" customHeight="1">
      <c r="C39" s="34"/>
      <c r="D39" s="49"/>
      <c r="E39" s="51" t="s">
        <v>70</v>
      </c>
      <c r="F39" s="52"/>
      <c r="G39" s="15" t="s">
        <v>12</v>
      </c>
      <c r="H39" s="15">
        <v>1</v>
      </c>
      <c r="I39" s="16"/>
      <c r="J39" s="16"/>
    </row>
    <row r="40" spans="3:10" ht="15.25" customHeight="1">
      <c r="C40" s="34"/>
      <c r="D40" s="49"/>
      <c r="E40" s="51" t="s">
        <v>71</v>
      </c>
      <c r="F40" s="52"/>
      <c r="G40" s="15" t="s">
        <v>12</v>
      </c>
      <c r="H40" s="15">
        <v>1</v>
      </c>
      <c r="I40" s="16"/>
      <c r="J40" s="16"/>
    </row>
    <row r="41" spans="3:10" ht="15.25" customHeight="1">
      <c r="C41" s="34"/>
      <c r="D41" s="49"/>
      <c r="E41" s="51" t="s">
        <v>72</v>
      </c>
      <c r="F41" s="52"/>
      <c r="G41" s="15" t="s">
        <v>12</v>
      </c>
      <c r="H41" s="15">
        <v>1</v>
      </c>
      <c r="I41" s="16"/>
      <c r="J41" s="16"/>
    </row>
    <row r="42" spans="3:10" ht="15.25" customHeight="1">
      <c r="C42" s="34"/>
      <c r="D42" s="49"/>
      <c r="E42" s="51" t="s">
        <v>73</v>
      </c>
      <c r="F42" s="52"/>
      <c r="G42" s="15" t="s">
        <v>12</v>
      </c>
      <c r="H42" s="15">
        <v>1</v>
      </c>
      <c r="I42" s="16"/>
      <c r="J42" s="16"/>
    </row>
    <row r="43" spans="3:10" ht="15.25" customHeight="1">
      <c r="C43" s="34"/>
      <c r="D43" s="49"/>
      <c r="E43" s="51" t="s">
        <v>74</v>
      </c>
      <c r="F43" s="52"/>
      <c r="G43" s="15" t="s">
        <v>67</v>
      </c>
      <c r="H43" s="15">
        <v>1</v>
      </c>
      <c r="I43" s="16"/>
      <c r="J43" s="16"/>
    </row>
    <row r="44" spans="3:10" ht="15.25" customHeight="1">
      <c r="C44" s="34"/>
      <c r="D44" s="49"/>
      <c r="E44" s="51" t="s">
        <v>75</v>
      </c>
      <c r="F44" s="52"/>
      <c r="G44" s="15" t="s">
        <v>12</v>
      </c>
      <c r="H44" s="15">
        <v>2</v>
      </c>
      <c r="I44" s="16"/>
      <c r="J44" s="16"/>
    </row>
    <row r="45" spans="3:10" ht="15.25" customHeight="1">
      <c r="C45" s="34"/>
      <c r="D45" s="49"/>
      <c r="E45" s="51" t="s">
        <v>76</v>
      </c>
      <c r="F45" s="52"/>
      <c r="G45" s="15" t="s">
        <v>56</v>
      </c>
      <c r="H45" s="15">
        <v>1</v>
      </c>
      <c r="I45" s="16"/>
      <c r="J45" s="16"/>
    </row>
    <row r="46" spans="3:10" ht="15.25" customHeight="1">
      <c r="C46" s="35"/>
      <c r="D46" s="50"/>
      <c r="E46" s="51" t="s">
        <v>77</v>
      </c>
      <c r="F46" s="52"/>
      <c r="G46" s="15" t="s">
        <v>12</v>
      </c>
      <c r="H46" s="15">
        <v>1</v>
      </c>
      <c r="I46" s="16"/>
      <c r="J46" s="16"/>
    </row>
    <row r="47" spans="3:10" ht="31">
      <c r="C47" s="4">
        <v>5</v>
      </c>
      <c r="D47" s="9" t="s">
        <v>78</v>
      </c>
      <c r="E47" s="42"/>
      <c r="F47" s="43"/>
      <c r="G47" s="43"/>
      <c r="H47" s="43"/>
      <c r="I47" s="43"/>
      <c r="J47" s="44"/>
    </row>
    <row r="48" spans="3:10" ht="15.25" customHeight="1">
      <c r="C48" s="33"/>
      <c r="D48" s="48"/>
      <c r="E48" s="51" t="s">
        <v>79</v>
      </c>
      <c r="F48" s="52"/>
      <c r="G48" s="15" t="s">
        <v>56</v>
      </c>
      <c r="H48" s="15">
        <v>2</v>
      </c>
      <c r="I48" s="16"/>
      <c r="J48" s="16"/>
    </row>
    <row r="49" spans="3:10" ht="15.25" customHeight="1">
      <c r="C49" s="34"/>
      <c r="D49" s="49"/>
      <c r="E49" s="51" t="s">
        <v>80</v>
      </c>
      <c r="F49" s="52"/>
      <c r="G49" s="15" t="s">
        <v>12</v>
      </c>
      <c r="H49" s="15">
        <v>2</v>
      </c>
      <c r="I49" s="16"/>
      <c r="J49" s="16"/>
    </row>
    <row r="50" spans="3:10" ht="15.25" customHeight="1">
      <c r="C50" s="34"/>
      <c r="D50" s="49"/>
      <c r="E50" s="51" t="s">
        <v>81</v>
      </c>
      <c r="F50" s="52"/>
      <c r="G50" s="15" t="s">
        <v>56</v>
      </c>
      <c r="H50" s="15">
        <v>2</v>
      </c>
      <c r="I50" s="16"/>
      <c r="J50" s="16"/>
    </row>
    <row r="51" spans="3:10" ht="15.25" customHeight="1">
      <c r="C51" s="34"/>
      <c r="D51" s="49"/>
      <c r="E51" s="51" t="s">
        <v>82</v>
      </c>
      <c r="F51" s="52"/>
      <c r="G51" s="15" t="s">
        <v>56</v>
      </c>
      <c r="H51" s="15">
        <v>2</v>
      </c>
      <c r="I51" s="16"/>
      <c r="J51" s="16"/>
    </row>
    <row r="52" spans="3:10">
      <c r="C52" s="35"/>
      <c r="D52" s="50"/>
      <c r="E52" s="53" t="s">
        <v>83</v>
      </c>
      <c r="F52" s="54"/>
      <c r="G52" s="15" t="s">
        <v>12</v>
      </c>
      <c r="H52" s="15">
        <v>1</v>
      </c>
      <c r="I52" s="16"/>
      <c r="J52" s="16"/>
    </row>
    <row r="53" spans="3:10">
      <c r="C53" s="33">
        <v>6</v>
      </c>
      <c r="D53" s="37" t="s">
        <v>84</v>
      </c>
      <c r="E53" s="42"/>
      <c r="F53" s="43"/>
      <c r="G53" s="43"/>
      <c r="H53" s="43"/>
      <c r="I53" s="43"/>
      <c r="J53" s="44"/>
    </row>
    <row r="54" spans="3:10" ht="15.5" customHeight="1">
      <c r="C54" s="34"/>
      <c r="D54" s="41"/>
      <c r="E54" s="45" t="s">
        <v>85</v>
      </c>
      <c r="F54" s="46" t="s">
        <v>86</v>
      </c>
      <c r="G54" s="46" t="s">
        <v>87</v>
      </c>
      <c r="H54" s="46">
        <v>1</v>
      </c>
      <c r="I54" s="47"/>
      <c r="J54" s="47"/>
    </row>
    <row r="55" spans="3:10" ht="15.25" customHeight="1">
      <c r="C55" s="35"/>
      <c r="D55" s="38"/>
      <c r="E55" s="45"/>
      <c r="F55" s="46"/>
      <c r="G55" s="46"/>
      <c r="H55" s="46"/>
      <c r="I55" s="47"/>
      <c r="J55" s="47"/>
    </row>
    <row r="56" spans="3:10" ht="15.25" customHeight="1">
      <c r="C56" s="18"/>
      <c r="D56" s="19"/>
      <c r="E56" s="19"/>
      <c r="F56" s="19"/>
      <c r="G56" s="19"/>
      <c r="H56" s="19"/>
      <c r="I56" s="19"/>
      <c r="J56" s="20"/>
    </row>
    <row r="57" spans="3:10" ht="24.5" customHeight="1">
      <c r="C57" s="36" t="s">
        <v>88</v>
      </c>
      <c r="D57" s="36"/>
      <c r="E57" s="36"/>
      <c r="F57" s="36"/>
      <c r="G57" s="36"/>
      <c r="H57" s="36"/>
      <c r="I57" s="36"/>
      <c r="J57" s="21">
        <f>SUM(J4:J56)</f>
        <v>0</v>
      </c>
    </row>
    <row r="58" spans="3:10" ht="30.5" customHeight="1">
      <c r="C58" s="33">
        <v>7</v>
      </c>
      <c r="D58" s="37" t="s">
        <v>89</v>
      </c>
      <c r="E58" s="39" t="s">
        <v>90</v>
      </c>
      <c r="F58" s="40"/>
      <c r="G58" s="15" t="s">
        <v>87</v>
      </c>
      <c r="H58" s="15">
        <v>2</v>
      </c>
      <c r="I58" s="16"/>
      <c r="J58" s="16"/>
    </row>
    <row r="59" spans="3:10" ht="30.5" customHeight="1">
      <c r="C59" s="35"/>
      <c r="D59" s="38"/>
      <c r="E59" s="39" t="s">
        <v>91</v>
      </c>
      <c r="F59" s="40"/>
      <c r="G59" s="15" t="s">
        <v>87</v>
      </c>
      <c r="H59" s="15">
        <v>1</v>
      </c>
      <c r="I59" s="16"/>
      <c r="J59" s="16"/>
    </row>
    <row r="60" spans="3:10">
      <c r="C60" s="36" t="s">
        <v>92</v>
      </c>
      <c r="D60" s="36"/>
      <c r="E60" s="36"/>
      <c r="F60" s="36"/>
      <c r="G60" s="36"/>
      <c r="H60" s="36"/>
      <c r="I60" s="36"/>
      <c r="J60" s="22">
        <f>SUM(J58:J59)</f>
        <v>0</v>
      </c>
    </row>
    <row r="61" spans="3:10">
      <c r="C61" s="33"/>
      <c r="D61" s="9" t="s">
        <v>93</v>
      </c>
      <c r="E61" s="23"/>
      <c r="F61" s="23"/>
      <c r="G61" s="15"/>
      <c r="H61" s="15"/>
      <c r="I61" s="16"/>
      <c r="J61" s="24">
        <f>J60+J57</f>
        <v>0</v>
      </c>
    </row>
    <row r="62" spans="3:10">
      <c r="C62" s="34"/>
      <c r="D62" s="9" t="s">
        <v>94</v>
      </c>
      <c r="E62" s="23"/>
      <c r="F62" s="23"/>
      <c r="G62" s="15"/>
      <c r="H62" s="15"/>
      <c r="I62" s="16"/>
      <c r="J62" s="24">
        <f>J61*11%</f>
        <v>0</v>
      </c>
    </row>
    <row r="63" spans="3:10" ht="18">
      <c r="C63" s="35"/>
      <c r="D63" s="25" t="s">
        <v>95</v>
      </c>
      <c r="E63" s="26"/>
      <c r="F63" s="26"/>
      <c r="G63" s="27"/>
      <c r="H63" s="27"/>
      <c r="I63" s="28"/>
      <c r="J63" s="29">
        <f>SUM(J61:J62)</f>
        <v>0</v>
      </c>
    </row>
  </sheetData>
  <mergeCells count="55">
    <mergeCell ref="C61:C63"/>
    <mergeCell ref="C57:I57"/>
    <mergeCell ref="C58:C59"/>
    <mergeCell ref="D58:D59"/>
    <mergeCell ref="E58:F58"/>
    <mergeCell ref="E59:F59"/>
    <mergeCell ref="C60:I60"/>
    <mergeCell ref="C53:C55"/>
    <mergeCell ref="D53:D55"/>
    <mergeCell ref="E53:J53"/>
    <mergeCell ref="E54:E55"/>
    <mergeCell ref="F54:F55"/>
    <mergeCell ref="G54:G55"/>
    <mergeCell ref="H54:H55"/>
    <mergeCell ref="I54:I55"/>
    <mergeCell ref="J54:J55"/>
    <mergeCell ref="C48:C52"/>
    <mergeCell ref="D48:D52"/>
    <mergeCell ref="E48:F48"/>
    <mergeCell ref="E49:F49"/>
    <mergeCell ref="E50:F50"/>
    <mergeCell ref="E51:F51"/>
    <mergeCell ref="E52:F52"/>
    <mergeCell ref="E42:F42"/>
    <mergeCell ref="E43:F43"/>
    <mergeCell ref="E44:F44"/>
    <mergeCell ref="E45:F45"/>
    <mergeCell ref="E46:F46"/>
    <mergeCell ref="E47:J47"/>
    <mergeCell ref="E33:J33"/>
    <mergeCell ref="E35:J35"/>
    <mergeCell ref="C36:C46"/>
    <mergeCell ref="D36:D46"/>
    <mergeCell ref="E36:F36"/>
    <mergeCell ref="E37:F37"/>
    <mergeCell ref="E38:F38"/>
    <mergeCell ref="E39:F39"/>
    <mergeCell ref="E40:F40"/>
    <mergeCell ref="E41:F41"/>
    <mergeCell ref="E28:J28"/>
    <mergeCell ref="C29:C32"/>
    <mergeCell ref="D29:D32"/>
    <mergeCell ref="G29:G32"/>
    <mergeCell ref="H29:H32"/>
    <mergeCell ref="I29:I32"/>
    <mergeCell ref="J29:J32"/>
    <mergeCell ref="C1:J1"/>
    <mergeCell ref="C2:J2"/>
    <mergeCell ref="E3:F3"/>
    <mergeCell ref="C4:C27"/>
    <mergeCell ref="D4:D27"/>
    <mergeCell ref="G4:G27"/>
    <mergeCell ref="H4:H27"/>
    <mergeCell ref="I4:I27"/>
    <mergeCell ref="J4:J27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2026-03-25T09:31:39Z</dcterms:created>
  <dcterms:modified xsi:type="dcterms:W3CDTF">2026-03-26T08:07:19Z</dcterms:modified>
</cp:coreProperties>
</file>